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озловская 3" sheetId="1" r:id="rId1"/>
  </sheets>
  <externalReferences>
    <externalReference r:id="rId2"/>
  </externalReferences>
  <definedNames>
    <definedName name="Z_6E36EA37_049E_4FAE_B719_2847CD16F858_.wvu.Cols" localSheetId="0" hidden="1">'Козловская 3'!#REF!,'Козловская 3'!#REF!</definedName>
    <definedName name="Z_6E36EA37_049E_4FAE_B719_2847CD16F858_.wvu.Rows" localSheetId="0" hidden="1">'Козловская 3'!$42:$45</definedName>
    <definedName name="Z_73C0D023_21BD_4441_8EFA_957546C15799_.wvu.Cols" localSheetId="0" hidden="1">'Козловская 3'!#REF!,'Козловская 3'!#REF!</definedName>
    <definedName name="Z_73C0D023_21BD_4441_8EFA_957546C15799_.wvu.Rows" localSheetId="0" hidden="1">'Козловская 3'!$42:$45</definedName>
    <definedName name="_xlnm.Print_Area" localSheetId="0">'Козловская 3'!$A$1:$G$60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E20" i="1"/>
  <c r="F20" i="1" l="1"/>
  <c r="G20" i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<sst xmlns="http://schemas.openxmlformats.org/spreadsheetml/2006/main" count="62" uniqueCount="53">
  <si>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</si>
  <si>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</si>
  <si>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</si>
  <si>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</si>
  <si>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</si>
  <si>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</si>
  <si>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</si>
  <si>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</si>
  <si>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</si>
  <si>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</si>
  <si>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</si>
  <si>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</si>
  <si>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</si>
  <si>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</si>
  <si>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</si>
  <si>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</si>
  <si>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</si>
  <si>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</si>
  <si>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</si>
  <si>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</si>
  <si>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</si>
  <si>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</si>
  <si>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</si>
  <si>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</si>
  <si>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</si>
  <si>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</si>
  <si>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</si>
  <si>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</si>
  <si>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</si>
  <si>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</si>
  <si>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</si>
  <si>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</si>
  <si>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</si>
  <si>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</si>
  <si>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</si>
  <si>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</si>
  <si>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</si>
  <si>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</si>
  <si>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Козловская 3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</si>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</sst>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4" fillId="0" borderId="0" xfId="0" applyFont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44">
          <cell r="W44">
            <v>19169.396775533009</v>
          </cell>
          <cell r="X44">
            <v>3794.0162959915524</v>
          </cell>
          <cell r="Y44">
            <v>51718.658699999993</v>
          </cell>
          <cell r="AA44">
            <v>0</v>
          </cell>
          <cell r="AB44">
            <v>11330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4614.4000000000005</v>
          </cell>
          <cell r="AN44">
            <v>0</v>
          </cell>
          <cell r="AO44">
            <v>1133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Y44">
            <v>65216.578841200222</v>
          </cell>
          <cell r="BB44">
            <v>0</v>
          </cell>
          <cell r="BC44">
            <v>0</v>
          </cell>
          <cell r="CN44">
            <v>15963.623207177663</v>
          </cell>
          <cell r="CO44">
            <v>3271.8464133057969</v>
          </cell>
          <cell r="CP44">
            <v>0</v>
          </cell>
          <cell r="DB44">
            <v>0</v>
          </cell>
          <cell r="DG44">
            <v>13634.804436129049</v>
          </cell>
          <cell r="DU44">
            <v>46131.351048344717</v>
          </cell>
          <cell r="DV44">
            <v>9631.3223751922542</v>
          </cell>
          <cell r="DW44">
            <v>5427.5953</v>
          </cell>
          <cell r="EK44">
            <v>0</v>
          </cell>
          <cell r="EQ44">
            <v>36366.624933245148</v>
          </cell>
          <cell r="FB44">
            <v>47366.249178816775</v>
          </cell>
          <cell r="FC44">
            <v>9692.4318257811974</v>
          </cell>
          <cell r="FD44">
            <v>472.87200000000007</v>
          </cell>
          <cell r="FL44">
            <v>0</v>
          </cell>
          <cell r="FS44">
            <v>25594.533556592665</v>
          </cell>
          <cell r="FX44">
            <v>43454.024617308067</v>
          </cell>
          <cell r="FY44">
            <v>8858.9431896042734</v>
          </cell>
          <cell r="FZ44">
            <v>0</v>
          </cell>
          <cell r="GG44">
            <v>32279.94</v>
          </cell>
          <cell r="GL44">
            <v>28414.509539940685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18" zoomScaleNormal="100" zoomScaleSheetLayoutView="10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88671875" style="1" customWidth="1"/>
    <col min="7" max="7" width="16.109375" style="1" customWidth="1"/>
    <col min="8" max="8" width="6.33203125" style="1" customWidth="1"/>
    <col min="9" max="9" width="12.4414062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7" ht="18" customHeight="1" x14ac:dyDescent="0.25">
      <c r="A1" s="37" t="s">
        <v>51</v>
      </c>
      <c r="B1" s="37"/>
      <c r="C1" s="37"/>
      <c r="D1" s="37"/>
      <c r="E1" s="37"/>
      <c r="F1" s="37"/>
      <c r="G1" s="38"/>
    </row>
    <row r="2" spans="1:7" ht="21" customHeight="1" x14ac:dyDescent="0.25">
      <c r="A2" s="39" t="s">
        <v>38</v>
      </c>
      <c r="B2" s="40"/>
      <c r="C2" s="40"/>
      <c r="D2" s="40"/>
      <c r="E2" s="40"/>
      <c r="F2" s="40"/>
      <c r="G2" s="40"/>
    </row>
    <row r="3" spans="1:7" ht="14.25" hidden="1" customHeight="1" x14ac:dyDescent="0.25">
      <c r="A3" s="41" t="s">
        <v>0</v>
      </c>
      <c r="B3" s="42"/>
      <c r="C3" s="42"/>
      <c r="D3" s="42"/>
      <c r="E3" s="2">
        <f>E4+E5</f>
        <v>0</v>
      </c>
      <c r="F3" s="3" t="s">
        <v>1</v>
      </c>
    </row>
    <row r="4" spans="1:7" ht="14.25" hidden="1" customHeight="1" x14ac:dyDescent="0.25">
      <c r="A4" s="41" t="s">
        <v>2</v>
      </c>
      <c r="B4" s="42"/>
      <c r="C4" s="42"/>
      <c r="D4" s="42"/>
      <c r="E4" s="2"/>
      <c r="F4" s="3" t="s">
        <v>1</v>
      </c>
    </row>
    <row r="5" spans="1:7" ht="14.25" hidden="1" customHeight="1" x14ac:dyDescent="0.25">
      <c r="A5" s="41" t="s">
        <v>3</v>
      </c>
      <c r="B5" s="42"/>
      <c r="C5" s="42"/>
      <c r="D5" s="42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35" t="s">
        <v>39</v>
      </c>
      <c r="G6" s="35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2" t="s">
        <v>5</v>
      </c>
      <c r="B8" s="53"/>
      <c r="C8" s="53"/>
      <c r="D8" s="54"/>
      <c r="E8" s="14" t="s">
        <v>6</v>
      </c>
      <c r="F8" s="14" t="s">
        <v>7</v>
      </c>
      <c r="G8" s="15" t="s">
        <v>40</v>
      </c>
    </row>
    <row r="9" spans="1:7" ht="15.6" x14ac:dyDescent="0.3">
      <c r="A9" s="55" t="s">
        <v>8</v>
      </c>
      <c r="B9" s="56"/>
      <c r="C9" s="56"/>
      <c r="D9" s="57"/>
      <c r="E9" s="16">
        <f>SUM(E10:E14)</f>
        <v>1269262.67</v>
      </c>
      <c r="F9" s="16">
        <f t="shared" ref="F9:G9" si="0">SUM(F10:F14)</f>
        <v>1145739.3</v>
      </c>
      <c r="G9" s="16">
        <f t="shared" si="0"/>
        <v>424872.88</v>
      </c>
    </row>
    <row r="10" spans="1:7" ht="13.2" customHeight="1" x14ac:dyDescent="0.3">
      <c r="A10" s="43" t="s">
        <v>9</v>
      </c>
      <c r="B10" s="44"/>
      <c r="C10" s="44"/>
      <c r="D10" s="45"/>
      <c r="E10" s="17">
        <v>514201.1</v>
      </c>
      <c r="F10" s="17">
        <v>480365.1</v>
      </c>
      <c r="G10" s="18">
        <v>156603.17000000001</v>
      </c>
    </row>
    <row r="11" spans="1:7" ht="14.4" customHeight="1" x14ac:dyDescent="0.3">
      <c r="A11" s="43" t="s">
        <v>10</v>
      </c>
      <c r="B11" s="44"/>
      <c r="C11" s="44"/>
      <c r="D11" s="45"/>
      <c r="E11" s="17"/>
      <c r="F11" s="17"/>
      <c r="G11" s="18"/>
    </row>
    <row r="12" spans="1:7" ht="13.95" customHeight="1" x14ac:dyDescent="0.3">
      <c r="A12" s="43" t="s">
        <v>11</v>
      </c>
      <c r="B12" s="44"/>
      <c r="C12" s="44"/>
      <c r="D12" s="45"/>
      <c r="E12" s="17">
        <v>126063.71</v>
      </c>
      <c r="F12" s="17">
        <v>111011.77</v>
      </c>
      <c r="G12" s="18">
        <v>42752.88</v>
      </c>
    </row>
    <row r="13" spans="1:7" ht="13.5" customHeight="1" x14ac:dyDescent="0.3">
      <c r="A13" s="43" t="s">
        <v>12</v>
      </c>
      <c r="B13" s="44"/>
      <c r="C13" s="44"/>
      <c r="D13" s="45"/>
      <c r="E13" s="17">
        <v>245505.17</v>
      </c>
      <c r="F13" s="17">
        <v>213413.72</v>
      </c>
      <c r="G13" s="18">
        <v>85664.72</v>
      </c>
    </row>
    <row r="14" spans="1:7" ht="14.4" customHeight="1" x14ac:dyDescent="0.3">
      <c r="A14" s="36" t="s">
        <v>13</v>
      </c>
      <c r="B14" s="36"/>
      <c r="C14" s="36"/>
      <c r="D14" s="36"/>
      <c r="E14" s="17">
        <v>383492.69</v>
      </c>
      <c r="F14" s="17">
        <v>340948.71</v>
      </c>
      <c r="G14" s="18">
        <v>139852.10999999999</v>
      </c>
    </row>
    <row r="15" spans="1:7" ht="15.6" x14ac:dyDescent="0.3">
      <c r="A15" s="46" t="s">
        <v>41</v>
      </c>
      <c r="B15" s="47"/>
      <c r="C15" s="47"/>
      <c r="D15" s="48"/>
      <c r="E15" s="34">
        <f>SUM(E16:E19)</f>
        <v>947571.73</v>
      </c>
      <c r="F15" s="34">
        <f t="shared" ref="F15:G15" si="1">SUM(F16:F19)</f>
        <v>1059420.21</v>
      </c>
      <c r="G15" s="34">
        <f t="shared" si="1"/>
        <v>146184.65</v>
      </c>
    </row>
    <row r="16" spans="1:7" ht="33.6" customHeight="1" x14ac:dyDescent="0.3">
      <c r="A16" s="49" t="s">
        <v>43</v>
      </c>
      <c r="B16" s="50"/>
      <c r="C16" s="50"/>
      <c r="D16" s="51"/>
      <c r="E16" s="17">
        <v>915021.73</v>
      </c>
      <c r="F16" s="17">
        <v>1029799.53</v>
      </c>
      <c r="G16" s="18">
        <v>139158.46</v>
      </c>
    </row>
    <row r="17" spans="1:9" ht="15.6" x14ac:dyDescent="0.3">
      <c r="A17" s="36" t="s">
        <v>44</v>
      </c>
      <c r="B17" s="36"/>
      <c r="C17" s="36"/>
      <c r="D17" s="36"/>
      <c r="E17" s="17">
        <v>930.24</v>
      </c>
      <c r="F17" s="17">
        <v>860.1</v>
      </c>
      <c r="G17" s="18">
        <v>219.97</v>
      </c>
    </row>
    <row r="18" spans="1:9" ht="15.6" x14ac:dyDescent="0.3">
      <c r="A18" s="36" t="s">
        <v>45</v>
      </c>
      <c r="B18" s="36"/>
      <c r="C18" s="36"/>
      <c r="D18" s="36"/>
      <c r="E18" s="17"/>
      <c r="F18" s="17"/>
      <c r="G18" s="18"/>
    </row>
    <row r="19" spans="1:9" ht="15.6" x14ac:dyDescent="0.3">
      <c r="A19" s="36" t="s">
        <v>46</v>
      </c>
      <c r="B19" s="36"/>
      <c r="C19" s="36"/>
      <c r="D19" s="36"/>
      <c r="E19" s="17">
        <v>31619.759999999998</v>
      </c>
      <c r="F19" s="17">
        <v>28760.58</v>
      </c>
      <c r="G19" s="18">
        <v>6806.22</v>
      </c>
    </row>
    <row r="20" spans="1:9" ht="15.6" x14ac:dyDescent="0.3">
      <c r="A20" s="58" t="s">
        <v>14</v>
      </c>
      <c r="B20" s="58"/>
      <c r="C20" s="58"/>
      <c r="D20" s="58"/>
      <c r="E20" s="34">
        <f>E21</f>
        <v>7096.32</v>
      </c>
      <c r="F20" s="34">
        <f t="shared" ref="F20:G20" si="2">F21</f>
        <v>6539.13</v>
      </c>
      <c r="G20" s="34">
        <f t="shared" si="2"/>
        <v>1698.29</v>
      </c>
    </row>
    <row r="21" spans="1:9" ht="15.6" x14ac:dyDescent="0.3">
      <c r="A21" s="36" t="s">
        <v>15</v>
      </c>
      <c r="B21" s="36"/>
      <c r="C21" s="36"/>
      <c r="D21" s="36"/>
      <c r="E21" s="17">
        <v>7096.32</v>
      </c>
      <c r="F21" s="17">
        <v>6539.13</v>
      </c>
      <c r="G21" s="18">
        <v>1698.29</v>
      </c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59" t="s">
        <v>52</v>
      </c>
      <c r="B24" s="59"/>
      <c r="C24" s="59"/>
      <c r="D24" s="59"/>
      <c r="E24" s="59"/>
      <c r="F24" s="17">
        <v>852108.67419061286</v>
      </c>
      <c r="G24" s="19"/>
      <c r="I24" s="28"/>
    </row>
    <row r="25" spans="1:9" ht="15.75" customHeight="1" x14ac:dyDescent="0.25">
      <c r="A25" s="60" t="s">
        <v>30</v>
      </c>
      <c r="B25" s="61"/>
      <c r="C25" s="61"/>
      <c r="D25" s="61"/>
      <c r="E25" s="62"/>
      <c r="F25" s="69">
        <f>SUM(F27:F31)</f>
        <v>152361.65061272477</v>
      </c>
      <c r="I25" s="28"/>
    </row>
    <row r="26" spans="1:9" ht="28.5" customHeight="1" x14ac:dyDescent="0.25">
      <c r="A26" s="63"/>
      <c r="B26" s="64"/>
      <c r="C26" s="64"/>
      <c r="D26" s="64"/>
      <c r="E26" s="65"/>
      <c r="F26" s="70"/>
      <c r="I26" s="28"/>
    </row>
    <row r="27" spans="1:9" ht="15.6" hidden="1" x14ac:dyDescent="0.3">
      <c r="A27" s="66" t="s">
        <v>16</v>
      </c>
      <c r="B27" s="67"/>
      <c r="C27" s="67"/>
      <c r="D27" s="67"/>
      <c r="E27" s="68"/>
      <c r="F27" s="25">
        <f>'[1]УК ВР декабрь нар'!W44</f>
        <v>19169.396775533009</v>
      </c>
      <c r="I27" s="28"/>
    </row>
    <row r="28" spans="1:9" ht="15.6" hidden="1" x14ac:dyDescent="0.3">
      <c r="A28" s="66" t="s">
        <v>31</v>
      </c>
      <c r="B28" s="67"/>
      <c r="C28" s="67"/>
      <c r="D28" s="67"/>
      <c r="E28" s="68"/>
      <c r="F28" s="25">
        <f>'[1]УК ВР декабрь нар'!X44</f>
        <v>3794.0162959915524</v>
      </c>
      <c r="I28" s="28"/>
    </row>
    <row r="29" spans="1:9" ht="15.6" hidden="1" x14ac:dyDescent="0.3">
      <c r="A29" s="66" t="s">
        <v>18</v>
      </c>
      <c r="B29" s="67"/>
      <c r="C29" s="67"/>
      <c r="D29" s="67"/>
      <c r="E29" s="68"/>
      <c r="F29" s="25">
        <f>'[1]УК ВР декабрь нар'!Y44</f>
        <v>51718.658699999993</v>
      </c>
      <c r="I29" s="28"/>
    </row>
    <row r="30" spans="1:9" ht="15.6" hidden="1" x14ac:dyDescent="0.3">
      <c r="A30" s="66" t="s">
        <v>19</v>
      </c>
      <c r="B30" s="67"/>
      <c r="C30" s="67"/>
      <c r="D30" s="67"/>
      <c r="E30" s="68"/>
      <c r="F30" s="25">
        <f>'[1]УК ВР декабрь нар'!AA44+'[1]УК ВР декабрь нар'!AB44+'[1]УК ВР декабрь нар'!AC44+'[1]УК ВР декабрь нар'!AD44+'[1]УК ВР декабрь нар'!AE44+'[1]УК ВР декабрь нар'!AF44+'[1]УК ВР декабрь нар'!AG44+'[1]УК ВР декабрь нар'!AH44+'[1]УК ВР декабрь нар'!AJ44+'[1]УК ВР декабрь нар'!AL44+'[1]УК ВР декабрь нар'!AN44+'[1]УК ВР декабрь нар'!AO44+'[1]УК ВР декабрь нар'!AP44+'[1]УК ВР декабрь нар'!AQ44+'[1]УК ВР декабрь нар'!AR44+'[1]УК ВР декабрь нар'!AT44</f>
        <v>12463</v>
      </c>
      <c r="I30" s="28"/>
    </row>
    <row r="31" spans="1:9" ht="36.75" hidden="1" customHeight="1" x14ac:dyDescent="0.3">
      <c r="A31" s="72" t="s">
        <v>32</v>
      </c>
      <c r="B31" s="73"/>
      <c r="C31" s="73"/>
      <c r="D31" s="73"/>
      <c r="E31" s="74"/>
      <c r="F31" s="25">
        <f>'[1]УК ВР декабрь нар'!AY44</f>
        <v>65216.578841200222</v>
      </c>
      <c r="I31" s="28"/>
    </row>
    <row r="32" spans="1:9" ht="15.75" customHeight="1" x14ac:dyDescent="0.25">
      <c r="A32" s="60" t="s">
        <v>33</v>
      </c>
      <c r="B32" s="61"/>
      <c r="C32" s="61"/>
      <c r="D32" s="61"/>
      <c r="E32" s="62"/>
      <c r="F32" s="69">
        <f>SUM(F34:F38)+54008.18</f>
        <v>189049.74771339461</v>
      </c>
      <c r="I32" s="28"/>
    </row>
    <row r="33" spans="1:9" ht="33" customHeight="1" x14ac:dyDescent="0.25">
      <c r="A33" s="63"/>
      <c r="B33" s="64"/>
      <c r="C33" s="64"/>
      <c r="D33" s="64"/>
      <c r="E33" s="65"/>
      <c r="F33" s="70"/>
      <c r="I33" s="28"/>
    </row>
    <row r="34" spans="1:9" ht="15.6" hidden="1" x14ac:dyDescent="0.3">
      <c r="A34" s="71" t="s">
        <v>16</v>
      </c>
      <c r="B34" s="71"/>
      <c r="C34" s="71"/>
      <c r="D34" s="71"/>
      <c r="E34" s="71"/>
      <c r="F34" s="25">
        <f>'[1]УК ВР декабрь нар'!CN44+'[1]УК ВР декабрь нар'!DU44</f>
        <v>62094.974255522378</v>
      </c>
      <c r="I34" s="28"/>
    </row>
    <row r="35" spans="1:9" ht="15.6" hidden="1" x14ac:dyDescent="0.3">
      <c r="A35" s="71" t="s">
        <v>31</v>
      </c>
      <c r="B35" s="71"/>
      <c r="C35" s="71"/>
      <c r="D35" s="71"/>
      <c r="E35" s="71"/>
      <c r="F35" s="25">
        <f>'[1]УК ВР декабрь нар'!CO44+'[1]УК ВР декабрь нар'!DV44</f>
        <v>12903.168788498051</v>
      </c>
      <c r="I35" s="28"/>
    </row>
    <row r="36" spans="1:9" ht="15.6" hidden="1" x14ac:dyDescent="0.3">
      <c r="A36" s="71" t="s">
        <v>18</v>
      </c>
      <c r="B36" s="71"/>
      <c r="C36" s="71"/>
      <c r="D36" s="71"/>
      <c r="E36" s="71"/>
      <c r="F36" s="25">
        <f>'[1]УК ВР декабрь нар'!CP44+'[1]УК ВР декабрь нар'!DW44</f>
        <v>5427.5953</v>
      </c>
      <c r="I36" s="28"/>
    </row>
    <row r="37" spans="1:9" ht="15.6" hidden="1" x14ac:dyDescent="0.3">
      <c r="A37" s="71" t="s">
        <v>19</v>
      </c>
      <c r="B37" s="71"/>
      <c r="C37" s="71"/>
      <c r="D37" s="71"/>
      <c r="E37" s="71"/>
      <c r="F37" s="25">
        <f>'[1]УК ВР декабрь нар'!AI44+'[1]УК ВР декабрь нар'!AJ44+'[1]УК ВР декабрь нар'!AS44+'[1]УК ВР декабрь нар'!BC44+'[1]УК ВР декабрь нар'!DB44+'[1]УК ВР декабрь нар'!EK44+'[1]УК ВР декабрь нар'!AM44</f>
        <v>4614.4000000000005</v>
      </c>
      <c r="I37" s="28"/>
    </row>
    <row r="38" spans="1:9" ht="39.75" hidden="1" customHeight="1" x14ac:dyDescent="0.3">
      <c r="A38" s="72" t="s">
        <v>34</v>
      </c>
      <c r="B38" s="75"/>
      <c r="C38" s="75"/>
      <c r="D38" s="75"/>
      <c r="E38" s="76"/>
      <c r="F38" s="25">
        <f>'[1]УК ВР декабрь нар'!DG44+'[1]УК ВР декабрь нар'!EQ44</f>
        <v>50001.429369374193</v>
      </c>
      <c r="I38" s="28"/>
    </row>
    <row r="39" spans="1:9" ht="32.4" customHeight="1" x14ac:dyDescent="0.3">
      <c r="A39" s="77" t="s">
        <v>35</v>
      </c>
      <c r="B39" s="78"/>
      <c r="C39" s="78"/>
      <c r="D39" s="78"/>
      <c r="E39" s="79"/>
      <c r="F39" s="26">
        <f>SUM(F40:F48)+77440.65</f>
        <v>273574.15390804363</v>
      </c>
      <c r="I39" s="28"/>
    </row>
    <row r="40" spans="1:9" ht="15.6" hidden="1" x14ac:dyDescent="0.3">
      <c r="A40" s="80" t="s">
        <v>20</v>
      </c>
      <c r="B40" s="81"/>
      <c r="C40" s="81"/>
      <c r="D40" s="81"/>
      <c r="E40" s="82"/>
      <c r="F40" s="25">
        <f>'[1]УК ВР декабрь нар'!FB44+'[1]УК ВР декабрь нар'!FX44</f>
        <v>90820.273796124849</v>
      </c>
      <c r="I40" s="28"/>
    </row>
    <row r="41" spans="1:9" ht="15.6" hidden="1" x14ac:dyDescent="0.3">
      <c r="A41" s="66" t="s">
        <v>31</v>
      </c>
      <c r="B41" s="67"/>
      <c r="C41" s="67"/>
      <c r="D41" s="67"/>
      <c r="E41" s="67"/>
      <c r="F41" s="25">
        <f>'[1]УК ВР декабрь нар'!FC44+'[1]УК ВР декабрь нар'!FY44</f>
        <v>18551.375015385471</v>
      </c>
      <c r="I41" s="28"/>
    </row>
    <row r="42" spans="1:9" ht="15.6" hidden="1" customHeight="1" x14ac:dyDescent="0.3">
      <c r="A42" s="71" t="s">
        <v>21</v>
      </c>
      <c r="B42" s="71"/>
      <c r="C42" s="71"/>
      <c r="D42" s="71"/>
      <c r="E42" s="66"/>
      <c r="F42" s="25"/>
      <c r="I42" s="28"/>
    </row>
    <row r="43" spans="1:9" ht="15.6" hidden="1" customHeight="1" x14ac:dyDescent="0.3">
      <c r="A43" s="66" t="s">
        <v>17</v>
      </c>
      <c r="B43" s="67"/>
      <c r="C43" s="67"/>
      <c r="D43" s="67"/>
      <c r="E43" s="67"/>
      <c r="F43" s="25"/>
      <c r="I43" s="28"/>
    </row>
    <row r="44" spans="1:9" ht="15.6" hidden="1" customHeight="1" x14ac:dyDescent="0.3">
      <c r="A44" s="71" t="s">
        <v>22</v>
      </c>
      <c r="B44" s="71"/>
      <c r="C44" s="71"/>
      <c r="D44" s="71"/>
      <c r="E44" s="66"/>
      <c r="F44" s="25"/>
      <c r="I44" s="28"/>
    </row>
    <row r="45" spans="1:9" ht="15.6" hidden="1" customHeight="1" x14ac:dyDescent="0.3">
      <c r="A45" s="66" t="s">
        <v>17</v>
      </c>
      <c r="B45" s="67"/>
      <c r="C45" s="67"/>
      <c r="D45" s="67"/>
      <c r="E45" s="67"/>
      <c r="F45" s="25"/>
      <c r="I45" s="28"/>
    </row>
    <row r="46" spans="1:9" ht="15.6" hidden="1" x14ac:dyDescent="0.3">
      <c r="A46" s="71" t="s">
        <v>18</v>
      </c>
      <c r="B46" s="71"/>
      <c r="C46" s="71"/>
      <c r="D46" s="71"/>
      <c r="E46" s="66"/>
      <c r="F46" s="25">
        <f>'[1]УК ВР декабрь нар'!FD44+'[1]УК ВР декабрь нар'!FZ44</f>
        <v>472.87200000000007</v>
      </c>
      <c r="I46" s="28"/>
    </row>
    <row r="47" spans="1:9" ht="15.6" hidden="1" x14ac:dyDescent="0.3">
      <c r="A47" s="66" t="s">
        <v>19</v>
      </c>
      <c r="B47" s="67"/>
      <c r="C47" s="67"/>
      <c r="D47" s="67"/>
      <c r="E47" s="67"/>
      <c r="F47" s="25">
        <f>'[1]УК ВР декабрь нар'!GG44+'[1]УК ВР декабрь нар'!FL44+'[1]УК ВР декабрь нар'!BB44+'[1]УК ВР декабрь нар'!AK44</f>
        <v>32279.94</v>
      </c>
      <c r="I47" s="28"/>
    </row>
    <row r="48" spans="1:9" ht="43.5" hidden="1" customHeight="1" x14ac:dyDescent="0.3">
      <c r="A48" s="72" t="s">
        <v>36</v>
      </c>
      <c r="B48" s="75"/>
      <c r="C48" s="75"/>
      <c r="D48" s="75"/>
      <c r="E48" s="76"/>
      <c r="F48" s="25">
        <f>'[1]УК ВР декабрь нар'!FS44+'[1]УК ВР декабрь нар'!GL44</f>
        <v>54009.043096533351</v>
      </c>
      <c r="I48" s="28"/>
    </row>
    <row r="49" spans="1:12" ht="15.6" hidden="1" customHeight="1" x14ac:dyDescent="0.3">
      <c r="A49" s="77" t="s">
        <v>37</v>
      </c>
      <c r="B49" s="67"/>
      <c r="C49" s="67"/>
      <c r="D49" s="67"/>
      <c r="E49" s="68"/>
      <c r="F49" s="32"/>
      <c r="I49" s="28"/>
    </row>
    <row r="50" spans="1:12" ht="15.6" x14ac:dyDescent="0.3">
      <c r="A50" s="84" t="s">
        <v>47</v>
      </c>
      <c r="B50" s="85"/>
      <c r="C50" s="85"/>
      <c r="D50" s="85"/>
      <c r="E50" s="86"/>
      <c r="F50" s="26">
        <f>F25+F32+F39+F49</f>
        <v>614985.55223416304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124432.60999999999</v>
      </c>
      <c r="I51" s="28"/>
      <c r="K51" s="28"/>
      <c r="L51" s="28"/>
    </row>
    <row r="52" spans="1:12" ht="15.6" x14ac:dyDescent="0.3">
      <c r="A52" s="66" t="s">
        <v>23</v>
      </c>
      <c r="B52" s="67"/>
      <c r="C52" s="67"/>
      <c r="D52" s="67"/>
      <c r="E52" s="67"/>
      <c r="F52" s="25">
        <v>42230.77</v>
      </c>
      <c r="I52" s="28"/>
    </row>
    <row r="53" spans="1:12" ht="15.6" x14ac:dyDescent="0.3">
      <c r="A53" s="66" t="s">
        <v>24</v>
      </c>
      <c r="B53" s="67"/>
      <c r="C53" s="67"/>
      <c r="D53" s="67"/>
      <c r="E53" s="67"/>
      <c r="F53" s="25">
        <v>82201.84</v>
      </c>
      <c r="I53" s="28"/>
    </row>
    <row r="54" spans="1:12" ht="18" hidden="1" customHeight="1" x14ac:dyDescent="0.3">
      <c r="A54" s="80" t="s">
        <v>25</v>
      </c>
      <c r="B54" s="81"/>
      <c r="C54" s="81"/>
      <c r="D54" s="81"/>
      <c r="E54" s="82"/>
      <c r="F54" s="25">
        <v>0</v>
      </c>
      <c r="I54" s="28"/>
    </row>
    <row r="55" spans="1:12" ht="15.6" x14ac:dyDescent="0.3">
      <c r="A55" s="87" t="s">
        <v>49</v>
      </c>
      <c r="B55" s="87"/>
      <c r="C55" s="87"/>
      <c r="D55" s="87"/>
      <c r="E55" s="87"/>
      <c r="F55" s="26">
        <f>F50+F51</f>
        <v>739418.16223416303</v>
      </c>
      <c r="H55" s="28"/>
      <c r="I55" s="28"/>
    </row>
    <row r="56" spans="1:12" ht="15.6" x14ac:dyDescent="0.3">
      <c r="A56" s="59" t="s">
        <v>26</v>
      </c>
      <c r="B56" s="59"/>
      <c r="C56" s="59"/>
      <c r="D56" s="59"/>
      <c r="E56" s="59"/>
      <c r="F56" s="27">
        <f>E16</f>
        <v>915021.73</v>
      </c>
      <c r="I56" s="28"/>
    </row>
    <row r="57" spans="1:12" ht="15.6" x14ac:dyDescent="0.3">
      <c r="A57" s="59" t="s">
        <v>27</v>
      </c>
      <c r="B57" s="59"/>
      <c r="C57" s="59"/>
      <c r="D57" s="59"/>
      <c r="E57" s="59"/>
      <c r="F57" s="26">
        <f>F16</f>
        <v>1029799.53</v>
      </c>
      <c r="H57" s="28"/>
      <c r="I57" s="28"/>
    </row>
    <row r="58" spans="1:12" ht="15.6" x14ac:dyDescent="0.3">
      <c r="A58" s="83" t="s">
        <v>28</v>
      </c>
      <c r="B58" s="83"/>
      <c r="C58" s="83"/>
      <c r="D58" s="83"/>
      <c r="E58" s="83"/>
      <c r="F58" s="26">
        <f>F24+F56-F55</f>
        <v>1027712.2419564499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</mergeCells>
  <pageMargins left="0.62992125984251968" right="0.70866141732283472" top="0.27559055118110237" bottom="0.35433070866141736" header="0.31496062992125984" footer="0.19685039370078741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Козловская 3</vt:lpstr>
      <vt:lpstr>'Козловская 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2018-04-11T11:15:18Z</cp:lastPrinted>
  <dcterms:created xsi:type="dcterms:W3CDTF">2013-05-24T09:13:10Z</dcterms:created>
  <dcterms:modified xsi:type="dcterms:W3CDTF">2019-03-13T10:52:07Z</dcterms:modified>
</cp:coreProperties>
</file>